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H48" i="2" l="1"/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U51" i="2" s="1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<sst xmlns="http://schemas.openxmlformats.org/spreadsheetml/2006/main" count="273" uniqueCount="187">
  <si>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</si>
  <si>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</si>
  <si>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</si>
  <si>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</si>
  <si>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</si>
  <si>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</si>
  <si>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</si>
  <si>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</si>
  <si>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</si>
  <si>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</si>
  <si>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</si>
  <si>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</si>
  <si>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</si>
  <si>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</si>
  <si>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</si>
  <si>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</si>
  <si>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</si>
  <si>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</si>
  <si>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</si>
  <si>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</si>
  <si>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</si>
  <si>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</si>
  <si>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</si>
  <si>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</si>
  <si>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</si>
  <si>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</si>
  <si>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</si>
  <si>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</si>
  <si>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</si>
  <si>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</si>
  <si>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</si>
  <si>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</si>
  <si>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</si>
  <si>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</si>
  <si>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</si>
  <si>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</si>
  <si>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</si>
  <si>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</si>
  <si>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</si>
  <si>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</si>
  <si>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</si>
  <si>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</si>
  <si>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</si>
  <si>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</si>
  <si>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</si>
  <si>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</si>
  <si>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</si>
  <si>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</si>
  <si>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</si>
  <si>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</si>
  <si>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</si>
  <si>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</si>
  <si>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</si>
  <si>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</si>
  <si>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</si>
  <si>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</si>
  <si>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</si>
  <si>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</si>
  <si>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</si>
  <si>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</si>
  <si>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</si>
  <si>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</si>
  <si>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</si>
  <si>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</si>
  <si>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</si>
  <si>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</si>
  <si>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</si>
  <si>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</si>
  <si>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</si>
  <si>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</si>
  <si>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</si>
  <si>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</si>
  <si>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</si>
  <si>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</si>
  <si>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</si>
  <si>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</si>
  <si>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</si>
  <si>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</si>
  <si>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</si>
  <si>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</si>
  <si>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</si>
  <si>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</si>
  <si>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</si>
  <si>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</si>
  <si>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</si>
  <si>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</si>
  <si>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</si>
  <si>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</si>
  <si>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</si>
  <si>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</si>
  <si>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</si>
  <si>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</si>
  <si>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</si>
  <si>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</si>
  <si>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</si>
  <si>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</si>
  <si>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</si>
  <si>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</si>
  <si>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</si>
  <si>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</si>
  <si>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</si>
  <si>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</si>
  <si>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</si>
  <si>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</si>
  <si>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</si>
  <si>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</si>
  <si>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</si>
  <si>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</si>
  <si>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</si>
  <si>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</si>
  <si>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</si>
  <si>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</si>
  <si>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</si>
  <si>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</si>
  <si>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</si>
  <si>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</si>
  <si>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</si>
  <si>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</si>
  <si>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</si>
  <si>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</si>
  <si>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</si>
  <si>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</si>
  <si>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</si>
  <si>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</si>
  <si>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</si>
  <si>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</si>
  <si>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</si>
  <si>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</si>
  <si>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</si>
  <si>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</si>
  <si>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</si>
  <si>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</si>
  <si>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</si>
  <si>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</si>
  <si>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</si>
  <si>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</si>
  <si>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</si>
  <si>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</si>
  <si>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</si>
  <si>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</si>
  <si>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</si>
  <si>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</si>
  <si>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</si>
  <si>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</si>
  <si>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</si>
  <si>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</si>
  <si>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</si>
  <si>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</si>
  <si>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</si>
  <si>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</si>
  <si>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</si>
  <si>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</si>
  <si>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</si>
  <si>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</si>
  <si>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</si>
  <si>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</si>
  <si>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</si>
  <si>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</si>
  <si>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</si>
  <si>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</si>
  <si>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</si>
  <si>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</si>
  <si>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</si>
  <si>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</si>
  <si>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</si>
  <si>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ARMADO DE BASTIDOR</t>
  </si>
  <si>
    <t>Listones y peinazos de madera</t>
  </si>
  <si>
    <t xml:space="preserve">Banco de armado </t>
  </si>
  <si>
    <t>actividad realizada por un solo operario</t>
  </si>
  <si>
    <t>1</t>
  </si>
  <si>
    <t>Disposición de las piezas en el banco para armar el bastidor</t>
  </si>
  <si>
    <t>poner todas las piezas en la mesa</t>
  </si>
  <si>
    <t>tener todas las piezas separadas para armar</t>
  </si>
  <si>
    <t>Unir 1A con 1C, se obtiene AC</t>
  </si>
  <si>
    <t>Tomar las piezas</t>
  </si>
  <si>
    <t>piezas unidas</t>
  </si>
  <si>
    <t xml:space="preserve">Unir AC con B, se obtiene ACB  </t>
  </si>
  <si>
    <t>Tomar la pieza resultante del Elemento 2</t>
  </si>
  <si>
    <t>Piezas unidas</t>
  </si>
  <si>
    <t>Unir 1A con 1C, se obtiene AC2</t>
  </si>
  <si>
    <t>Unir AC2 con ACB, se obtiene ACBAC2</t>
  </si>
  <si>
    <t>Unir 2D a ACBAC2, Se obtiene ACBAC2D</t>
  </si>
  <si>
    <t>Tomar la pieza resultante del elemento anterior</t>
  </si>
  <si>
    <t>Unir 2E a ACBAC2D, Se obtiene ACBAC2DE</t>
  </si>
  <si>
    <t>Tomar las piezas del elemento anterior</t>
  </si>
  <si>
    <t>Unir F a ACBAC2DE, Se obtiene ACBAC2DEF</t>
  </si>
  <si>
    <t xml:space="preserve">Tomar las piezas del elemento anterior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</si>
</sst>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8</v>
      </c>
      <c r="G7" s="72"/>
      <c r="H7" s="73"/>
      <c r="L7" s="51" t="s">
        <v>3</v>
      </c>
      <c r="M7" s="51"/>
      <c r="O7" s="67">
        <v>42680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3.8425925925925923E-3</v>
      </c>
      <c r="C11" s="10"/>
      <c r="D11" s="77">
        <v>3.7847222222222223E-3</v>
      </c>
      <c r="E11" s="10"/>
      <c r="F11" s="77">
        <v>3.6111111111111114E-3</v>
      </c>
      <c r="G11" s="10"/>
      <c r="H11" s="77">
        <v>3.5763888888888894E-3</v>
      </c>
      <c r="I11" s="10"/>
      <c r="J11" s="77">
        <v>3.7152777777777774E-3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topLeftCell="B1" zoomScale="140" zoomScaleNormal="140" workbookViewId="0">
      <pane ySplit="12" topLeftCell="A23" activePane="bottomLeft" state="frozen"/>
      <selection pane="bottomLeft" activeCell="H27" sqref="H27:H2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ARMADO DE BASTIDOR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 xml:space="preserve">Banco de armado 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actividad realizada por un solo operario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4.4822916666666674E-3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0.16999999999999998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5.2083333333333333E-4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5.2083333333333333E-4</v>
      </c>
      <c r="V15" s="97">
        <f>IFERROR(AVERAGEIF(H21:S22,"&gt;0"),0)</f>
        <v>5.2083333333333333E-4</v>
      </c>
      <c r="W15" s="94">
        <v>0.17</v>
      </c>
      <c r="X15" s="97">
        <f>V15+(V15*W15)</f>
        <v>6.09375E-4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5.2083333333333333E-4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1.2847222222222223E-3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1.2847222222222225E-3</v>
      </c>
      <c r="V24" s="99">
        <f>IFERROR(AVERAGEIF(H30:S31,"&gt;0"),0)</f>
        <v>1.2847222222222225E-3</v>
      </c>
      <c r="W24" s="94">
        <v>0.17</v>
      </c>
      <c r="X24" s="99">
        <f>V24+(V24*W24)</f>
        <v>1.5031250000000003E-3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1.2847222222222225E-3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5.2083333333333333E-4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5.2083333333333333E-4</v>
      </c>
      <c r="V33" s="99">
        <f>IFERROR(AVERAGEIF(H39:S40,"&gt;0"),0)</f>
        <v>5.2083333333333333E-4</v>
      </c>
      <c r="W33" s="94">
        <v>0.17</v>
      </c>
      <c r="X33" s="99">
        <f>V33+(V33*W33)</f>
        <v>6.09375E-4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5.2083333333333333E-4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3.1250000000000001E-4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3.1250000000000001E-4</v>
      </c>
      <c r="V42" s="99">
        <f>IFERROR(AVERAGEIF(H48:S49,"&gt;0"),0)</f>
        <v>3.1250000000000001E-4</v>
      </c>
      <c r="W42" s="94">
        <v>0.17</v>
      </c>
      <c r="X42" s="99">
        <f>V42+(V42*W42)</f>
        <v>3.6562500000000001E-4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177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3.1250000000000001E-4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178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5.2083333333333333E-4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5.2083333333333333E-4</v>
      </c>
      <c r="V51" s="99">
        <f>IFERROR(AVERAGEIF(H57:S58,"&gt;0"),0)</f>
        <v>5.2083333333333333E-4</v>
      </c>
      <c r="W51" s="94">
        <v>0.17</v>
      </c>
      <c r="X51" s="99">
        <f>V51+(V51*W51)</f>
        <v>6.09375E-4</v>
      </c>
    </row>
    <row r="52" spans="2:24" x14ac:dyDescent="0.25">
      <c r="B52" s="140"/>
      <c r="C52" s="105" t="s">
        <v>180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177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5.2083333333333333E-4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178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>
        <v>3.5879629629629635E-4</v>
      </c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3.5879629629629635E-4</v>
      </c>
      <c r="V60" s="99">
        <f>IFERROR(AVERAGEIF(H66:S67,"&gt;0"),0)</f>
        <v>3.5879629629629635E-4</v>
      </c>
      <c r="W60" s="94">
        <v>0.17</v>
      </c>
      <c r="X60" s="99">
        <f>V60+(V60*W60)</f>
        <v>4.1979166666666673E-4</v>
      </c>
    </row>
    <row r="61" spans="2:24" x14ac:dyDescent="0.25">
      <c r="B61" s="140"/>
      <c r="C61" s="105" t="s">
        <v>181</v>
      </c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>
        <v>100</v>
      </c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 t="s">
        <v>182</v>
      </c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3.5879629629629635E-4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 t="s">
        <v>178</v>
      </c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>
        <v>1.3888888888888889E-4</v>
      </c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1.3888888888888889E-4</v>
      </c>
      <c r="V69" s="99">
        <f>IFERROR(AVERAGEIF(H75:S76,"&gt;0"),0)</f>
        <v>1.3888888888888889E-4</v>
      </c>
      <c r="W69" s="94">
        <v>0.17</v>
      </c>
      <c r="X69" s="99">
        <f>V69+(V69*W69)</f>
        <v>1.6249999999999999E-4</v>
      </c>
    </row>
    <row r="70" spans="2:24" x14ac:dyDescent="0.25">
      <c r="B70" s="140"/>
      <c r="C70" s="105" t="s">
        <v>183</v>
      </c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>
        <v>100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 t="s">
        <v>184</v>
      </c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1.3888888888888889E-4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 t="s">
        <v>178</v>
      </c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>
        <v>1.7361111111111112E-4</v>
      </c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1.7361111111111112E-4</v>
      </c>
      <c r="V78" s="99">
        <f>IFERROR(AVERAGEIF(H84:S85,"&gt;0"),0)</f>
        <v>1.7361111111111112E-4</v>
      </c>
      <c r="W78" s="94">
        <v>0.17</v>
      </c>
      <c r="X78" s="99">
        <f>V78+(V78*W78)</f>
        <v>2.0312500000000002E-4</v>
      </c>
    </row>
    <row r="79" spans="2:24" x14ac:dyDescent="0.25">
      <c r="B79" s="140"/>
      <c r="C79" s="105" t="s">
        <v>185</v>
      </c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>
        <v>100</v>
      </c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 t="s">
        <v>186</v>
      </c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1.7361111111111112E-4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 t="s">
        <v>178</v>
      </c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2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46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50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61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 t="s">
        <v>74</v>
      </c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82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92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1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96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2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0.17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4.4822916666666674E-3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9.2958401115500795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9.2958401115500795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4.4822916666666674E-3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2017-07-21T13:14:02Z</dcterms:modified>
</cp:coreProperties>
</file>